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k.witka\Desktop\UL 2026-27 Pakiet V - II post\"/>
    </mc:Choice>
  </mc:AlternateContent>
  <xr:revisionPtr revIDLastSave="0" documentId="13_ncr:1_{959EA8A5-032A-4934-9850-8E52C2099BAC}" xr6:coauthVersionLast="47" xr6:coauthVersionMax="47" xr10:uidLastSave="{00000000-0000-0000-0000-000000000000}"/>
  <bookViews>
    <workbookView xWindow="11565" yWindow="30" windowWidth="17235" windowHeight="1533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7" i="2" l="1"/>
  <c r="I106" i="2"/>
  <c r="K106" i="2" s="1"/>
  <c r="I105" i="2"/>
  <c r="K105" i="2" s="1"/>
  <c r="L105" i="2" s="1"/>
  <c r="I104" i="2"/>
  <c r="I103" i="2"/>
  <c r="I102" i="2"/>
  <c r="I101" i="2"/>
  <c r="K101" i="2" s="1"/>
  <c r="L101" i="2" s="1"/>
  <c r="I100" i="2"/>
  <c r="I99" i="2"/>
  <c r="I98" i="2"/>
  <c r="K98" i="2" s="1"/>
  <c r="L98" i="2" s="1"/>
  <c r="I97" i="2"/>
  <c r="K97" i="2" s="1"/>
  <c r="L97" i="2" s="1"/>
  <c r="I96" i="2"/>
  <c r="I95" i="2"/>
  <c r="I94" i="2"/>
  <c r="K94" i="2" s="1"/>
  <c r="L94" i="2" s="1"/>
  <c r="I93" i="2"/>
  <c r="K93" i="2" s="1"/>
  <c r="L93" i="2" s="1"/>
  <c r="I92" i="2"/>
  <c r="I91" i="2"/>
  <c r="I90" i="2"/>
  <c r="K90" i="2" s="1"/>
  <c r="L90" i="2" s="1"/>
  <c r="I89" i="2"/>
  <c r="K89" i="2" s="1"/>
  <c r="L89" i="2" s="1"/>
  <c r="I88" i="2"/>
  <c r="I87" i="2"/>
  <c r="I86" i="2"/>
  <c r="K86" i="2" s="1"/>
  <c r="L86" i="2" s="1"/>
  <c r="I85" i="2"/>
  <c r="K85" i="2" s="1"/>
  <c r="L85" i="2" s="1"/>
  <c r="I84" i="2"/>
  <c r="I83" i="2"/>
  <c r="I82" i="2"/>
  <c r="K82" i="2" s="1"/>
  <c r="L82" i="2" s="1"/>
  <c r="I81" i="2"/>
  <c r="K81" i="2" s="1"/>
  <c r="L81" i="2" s="1"/>
  <c r="I80" i="2"/>
  <c r="I79" i="2"/>
  <c r="I78" i="2"/>
  <c r="K78" i="2" s="1"/>
  <c r="I77" i="2"/>
  <c r="K77" i="2" s="1"/>
  <c r="L77" i="2" s="1"/>
  <c r="I76" i="2"/>
  <c r="I75" i="2"/>
  <c r="I74" i="2"/>
  <c r="K74" i="2" s="1"/>
  <c r="L74" i="2" s="1"/>
  <c r="I73" i="2"/>
  <c r="K73" i="2" s="1"/>
  <c r="L73" i="2" s="1"/>
  <c r="I72" i="2"/>
  <c r="K72" i="2" s="1"/>
  <c r="I71" i="2"/>
  <c r="I70" i="2"/>
  <c r="K70" i="2" s="1"/>
  <c r="L70" i="2" s="1"/>
  <c r="I69" i="2"/>
  <c r="K69" i="2" s="1"/>
  <c r="L69" i="2" s="1"/>
  <c r="I68" i="2"/>
  <c r="I67" i="2"/>
  <c r="I66" i="2"/>
  <c r="K66" i="2" s="1"/>
  <c r="L66" i="2" s="1"/>
  <c r="I65" i="2"/>
  <c r="K65" i="2" s="1"/>
  <c r="L65" i="2" s="1"/>
  <c r="I64" i="2"/>
  <c r="I63" i="2"/>
  <c r="I62" i="2"/>
  <c r="K62" i="2" s="1"/>
  <c r="I61" i="2"/>
  <c r="K61" i="2" s="1"/>
  <c r="L61" i="2" s="1"/>
  <c r="I60" i="2"/>
  <c r="K60" i="2" s="1"/>
  <c r="I59" i="2"/>
  <c r="I58" i="2"/>
  <c r="K58" i="2" s="1"/>
  <c r="L58" i="2" s="1"/>
  <c r="I55" i="2"/>
  <c r="K55" i="2" s="1"/>
  <c r="L55" i="2" s="1"/>
  <c r="I50" i="2"/>
  <c r="I49" i="2"/>
  <c r="I44" i="2"/>
  <c r="K44" i="2" s="1"/>
  <c r="L44" i="2" s="1"/>
  <c r="I43" i="2"/>
  <c r="K43" i="2" s="1"/>
  <c r="L43" i="2" s="1"/>
  <c r="I38" i="2"/>
  <c r="K38" i="2" s="1"/>
  <c r="I37" i="2"/>
  <c r="I32" i="2"/>
  <c r="K32" i="2" s="1"/>
  <c r="L106" i="2" l="1"/>
  <c r="L32" i="2"/>
  <c r="L78" i="2"/>
  <c r="L62" i="2"/>
  <c r="K102" i="2"/>
  <c r="L102" i="2" s="1"/>
  <c r="F109" i="2"/>
  <c r="K68" i="2"/>
  <c r="L68" i="2" s="1"/>
  <c r="K76" i="2"/>
  <c r="L76" i="2" s="1"/>
  <c r="K84" i="2"/>
  <c r="L84" i="2" s="1"/>
  <c r="K92" i="2"/>
  <c r="L92" i="2" s="1"/>
  <c r="K100" i="2"/>
  <c r="L100" i="2" s="1"/>
  <c r="L38" i="2"/>
  <c r="K49" i="2"/>
  <c r="L49" i="2" s="1"/>
  <c r="L60" i="2"/>
  <c r="K63" i="2"/>
  <c r="L63" i="2" s="1"/>
  <c r="K71" i="2"/>
  <c r="L71" i="2" s="1"/>
  <c r="K79" i="2"/>
  <c r="L79" i="2" s="1"/>
  <c r="K87" i="2"/>
  <c r="L87" i="2" s="1"/>
  <c r="K95" i="2"/>
  <c r="L95" i="2" s="1"/>
  <c r="K103" i="2"/>
  <c r="L103" i="2" s="1"/>
  <c r="K50" i="2"/>
  <c r="L50" i="2" s="1"/>
  <c r="K64" i="2"/>
  <c r="L64" i="2" s="1"/>
  <c r="K80" i="2"/>
  <c r="L80" i="2" s="1"/>
  <c r="K88" i="2"/>
  <c r="L88" i="2" s="1"/>
  <c r="K96" i="2"/>
  <c r="L96" i="2" s="1"/>
  <c r="K104" i="2"/>
  <c r="L104" i="2" s="1"/>
  <c r="K37" i="2"/>
  <c r="L37" i="2" s="1"/>
  <c r="K59" i="2"/>
  <c r="L59" i="2" s="1"/>
  <c r="K67" i="2"/>
  <c r="L67" i="2" s="1"/>
  <c r="L72" i="2"/>
  <c r="K75" i="2"/>
  <c r="L75" i="2" s="1"/>
  <c r="K83" i="2"/>
  <c r="L83" i="2" s="1"/>
  <c r="K91" i="2"/>
  <c r="L91" i="2" s="1"/>
  <c r="K99" i="2"/>
  <c r="L99" i="2" s="1"/>
  <c r="K107" i="2"/>
  <c r="L107" i="2" s="1"/>
  <c r="F110" i="2" l="1"/>
  <c r="B26" i="2" s="1"/>
</calcChain>
</file>

<file path=xl/sharedStrings.xml><?xml version="1.0" encoding="utf-8"?>
<sst xmlns="http://schemas.openxmlformats.org/spreadsheetml/2006/main" count="332" uniqueCount="204">
  <si>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</si>
  <si>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</si>
  <si>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</si>
  <si>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</si>
  <si>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</si>
  <si>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</si>
  <si>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</si>
  <si>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</si>
  <si>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</si>
  <si>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</si>
  <si>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</si>
  <si>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</si>
  <si>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</si>
  <si>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</si>
  <si>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</si>
  <si>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</si>
  <si>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</si>
  <si>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</si>
  <si>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15</t>
  </si>
  <si>
    <t>PORZ-ZRB</t>
  </si>
  <si>
    <t>Porządkowanie zrębów z pozostałości drzewnych - mechaniczne</t>
  </si>
  <si>
    <t>HA</t>
  </si>
  <si>
    <t>17</t>
  </si>
  <si>
    <t>PORZ-ROZD</t>
  </si>
  <si>
    <t>Znoszenie i układanie pozostałości drzewnych do rozdrabniania</t>
  </si>
  <si>
    <t>M3P</t>
  </si>
  <si>
    <t>18</t>
  </si>
  <si>
    <t>PORZ-STOS</t>
  </si>
  <si>
    <t>Wynoszenie i układanie pozostałości drzewnych w stosy niewymiarowe</t>
  </si>
  <si>
    <t>21</t>
  </si>
  <si>
    <t>WPOD-BN</t>
  </si>
  <si>
    <t>Wycinanie podszytów i podrostów z pozostawieniem na powierzchni, bez znoszenia i układania w stosy (teren równy lub falisty)</t>
  </si>
  <si>
    <t>38</t>
  </si>
  <si>
    <t>ROZDR-PP</t>
  </si>
  <si>
    <t>Rozdrabnianie pozostałości drzewnych na całej powierzchni bez mieszania z glebą</t>
  </si>
  <si>
    <t>39</t>
  </si>
  <si>
    <t>ROZDR-PDR</t>
  </si>
  <si>
    <t>Rozdrabnianie pozostałości drzewnych na całej powierzchni bez mieszania z glebą na powierzchniach z wyrobioną drobnicą</t>
  </si>
  <si>
    <t>46</t>
  </si>
  <si>
    <t>OPR-UC</t>
  </si>
  <si>
    <t>Opryskiwanie upraw opryskiwaczem - ciągnikowym (nie dotyczy szkółek)</t>
  </si>
  <si>
    <t>47</t>
  </si>
  <si>
    <t>OPR-PSPAL</t>
  </si>
  <si>
    <t>Opryski środkami ochrony roślin opryskiwaczem plecakowym z napędem spalinowym</t>
  </si>
  <si>
    <t>58</t>
  </si>
  <si>
    <t>WYK-TAL40</t>
  </si>
  <si>
    <t>Zdarcie pokrywy na talerzach 40 cm x 40 cm</t>
  </si>
  <si>
    <t>TSZT</t>
  </si>
  <si>
    <t>65</t>
  </si>
  <si>
    <t>PRZ-TALSA</t>
  </si>
  <si>
    <t>Przekopanie gleby na talerzach w miejscu sadzenia</t>
  </si>
  <si>
    <t>72</t>
  </si>
  <si>
    <t>WYK-PASCZ</t>
  </si>
  <si>
    <t>Wyorywanie bruzd pługiem leśnym na powierzchni pow. 0,50 ha</t>
  </si>
  <si>
    <t>KMTR</t>
  </si>
  <si>
    <t>73</t>
  </si>
  <si>
    <t>WYK-PA5CZ</t>
  </si>
  <si>
    <t>Wyorywanie bruzd pługiem leśnym na pow. do 0,50 ha</t>
  </si>
  <si>
    <t>77</t>
  </si>
  <si>
    <t>WYK-POGCZ</t>
  </si>
  <si>
    <t>Wyorywanie bruzd pługiem leśnym z pogłębiaczem na powierzchni pow. 0,5 ha</t>
  </si>
  <si>
    <t>78</t>
  </si>
  <si>
    <t>WYK-P5GCP</t>
  </si>
  <si>
    <t>Wyorywanie bruzd pługiem leśnym z pogłębiaczem na pow. do 0,5 ha</t>
  </si>
  <si>
    <t>102</t>
  </si>
  <si>
    <t>SADZ 1R</t>
  </si>
  <si>
    <t>Sadzenie 1-latek z odkrytym systemem korzeniowym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</si>
  <si>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</si>
  <si>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</si>
  <si>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</si>
  <si>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</si>
  <si>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</si>
  <si>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</si>
  <si>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</si>
  <si>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</si>
  <si>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</si>
  <si>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</si>
  <si>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</si>
  <si>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</si>
  <si>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</si>
  <si>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</si>
  <si>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</si>
  <si>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</si>
  <si>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</si>
  <si>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</si>
  <si>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126</t>
  </si>
  <si>
    <t>OPR-CHWAS</t>
  </si>
  <si>
    <t>Chemiczne niszczenie chwastów opryskiwaczem ręcznym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</si>
  <si>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</si>
  <si>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</si>
  <si>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</si>
  <si>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</si>
  <si>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</si>
  <si>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</si>
  <si>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</si>
  <si>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</si>
  <si>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</si>
  <si>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141</t>
  </si>
  <si>
    <t>ZAB-UPAL</t>
  </si>
  <si>
    <t>Zabezpieczenie drzewek przed zwierzyną palikami</t>
  </si>
  <si>
    <t>143</t>
  </si>
  <si>
    <t>GRODZ-SN</t>
  </si>
  <si>
    <t>Grodzenie upraw przed zwierzyną siatką</t>
  </si>
  <si>
    <t>HM</t>
  </si>
  <si>
    <t>145</t>
  </si>
  <si>
    <t>GRODZ-SRN</t>
  </si>
  <si>
    <t>Grodzenie upraw przed zwierzyną siatką rozbiórkową</t>
  </si>
  <si>
    <t>150</t>
  </si>
  <si>
    <t>GRODZ-DEM</t>
  </si>
  <si>
    <t>Demontaż (likwidacja) ogrodzeń</t>
  </si>
  <si>
    <t>151</t>
  </si>
  <si>
    <t>K GRODZEŃ</t>
  </si>
  <si>
    <t>Naprawa (konserwacja) ogrodzeń upraw leśnych</t>
  </si>
  <si>
    <t>H</t>
  </si>
  <si>
    <t>156</t>
  </si>
  <si>
    <t>KOR-NISZ</t>
  </si>
  <si>
    <t>Niszczenie kory po korowaniu pułapek</t>
  </si>
  <si>
    <t>158</t>
  </si>
  <si>
    <t>PUŁ-RYJ</t>
  </si>
  <si>
    <t>Wykładanie pułapek na ryjkowce - dołki chwytne, wałki itp.</t>
  </si>
  <si>
    <t>SZT</t>
  </si>
  <si>
    <t>164</t>
  </si>
  <si>
    <t>SZUK-OWA2</t>
  </si>
  <si>
    <t>Próbne poszukiwania owadów w ściole metodą dwóch drzew próbnych</t>
  </si>
  <si>
    <t>165</t>
  </si>
  <si>
    <t>ZW-ZRĘB</t>
  </si>
  <si>
    <t>Zwalczanie mechaniczne szkodników wtórnych poprzez zrębkowanie</t>
  </si>
  <si>
    <t>166</t>
  </si>
  <si>
    <t>KOR-DRWI</t>
  </si>
  <si>
    <t>Ręczne korowanie drewna wielkowymiarowego iglastego i niszczenie kory</t>
  </si>
  <si>
    <t>167</t>
  </si>
  <si>
    <t>KOR-PNI</t>
  </si>
  <si>
    <t>Korowanie pniaków w drzewostanach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</si>
  <si>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</si>
  <si>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</si>
  <si>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</si>
  <si>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</si>
  <si>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</si>
  <si>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</si>
  <si>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</si>
  <si>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</si>
  <si>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203</t>
  </si>
  <si>
    <t>GODZ RU8</t>
  </si>
  <si>
    <t>Prace godzinowe ręczne z urządzeniem</t>
  </si>
  <si>
    <t>204</t>
  </si>
  <si>
    <t>GODZ RU23</t>
  </si>
  <si>
    <t>206</t>
  </si>
  <si>
    <t>GODZ HH8</t>
  </si>
  <si>
    <t>Prace wykonywane harwesterem</t>
  </si>
  <si>
    <t>208</t>
  </si>
  <si>
    <t>GODZ MF8</t>
  </si>
  <si>
    <t>Prace wykonywane forwarderem</t>
  </si>
  <si>
    <t>210</t>
  </si>
  <si>
    <t>GODZ MH8</t>
  </si>
  <si>
    <t>Prace wykonywane innym sprzętem mechanicznym</t>
  </si>
  <si>
    <t>211</t>
  </si>
  <si>
    <t>GODZ MH23</t>
  </si>
  <si>
    <t>212</t>
  </si>
  <si>
    <t>GODZ MC8</t>
  </si>
  <si>
    <t>Prace wykonywane ciągnikiem z przyczepą samozaładowczą</t>
  </si>
  <si>
    <t>902</t>
  </si>
  <si>
    <t>PPOŻ-PORZ</t>
  </si>
  <si>
    <t>Porządkowanie terenów na pasach ppoż.</t>
  </si>
  <si>
    <t>909</t>
  </si>
  <si>
    <t>GOPP RH8</t>
  </si>
  <si>
    <t>914</t>
  </si>
  <si>
    <t>GOPP NOC</t>
  </si>
  <si>
    <t>Prace godzinowe w porze nocnej</t>
  </si>
  <si>
    <t>915</t>
  </si>
  <si>
    <t>GOPP MH8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</si>
  <si>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</si>
  <si>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</si>
  <si>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</si>
  <si>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</si>
  <si>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</si>
  <si>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</si>
  <si>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Durowo</t>
  </si>
  <si>
    <t xml:space="preserve">62-100 Wągrowiec; Durowo; 4                     </t>
  </si>
  <si>
    <t>Cięcia zupełne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</si>
  <si>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</si>
  <si>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</si>
  <si>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</si>
  <si>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</si>
  <si>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</si>
  <si>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</si>
  <si>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</si>
  <si>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</si>
  <si>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</si>
  <si>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</si>
  <si>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</si>
  <si>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</si>
  <si>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</si>
  <si>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</si>
  <si>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</si>
  <si>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</si>
  <si>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</si>
  <si>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</si>
  <si>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</si>
  <si>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Durowo w latach 2026 - 2027''  składamy niniejszym ofertę na pakiet V tego zamówienia:</t>
  </si>
  <si>
    <t xml:space="preserve">11.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</si>
  <si>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12.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</si>
  <si>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13.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</si>
  <si>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</si>
  <si>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r>
      <t xml:space="preserve">10.	Wykonawca </t>
    </r>
    <r>
      <rPr>
        <b/>
        <sz val="11"/>
        <color rgb="FF333333"/>
        <rFont val="Arial"/>
        <family val="2"/>
        <charset val="238"/>
      </rPr>
      <t>zobowiązuje się/nie zobowiązuje się</t>
    </r>
    <r>
      <rPr>
        <sz val="11"/>
        <color rgb="FF333333"/>
        <rFont val="Arial"/>
        <family val="2"/>
        <charset val="238"/>
      </rPr>
      <t>* do wykonywania czynności z zakresu zagospodarowania lasu wchodzących w składprzedmiotu zamówienia wyłącznie przez osoby zatrudnione na podstawę umowy o pracę w rozumieniu przepisów Kodeksu pracy.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</si>
</sst>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149"/>
  <sheetViews>
    <sheetView tabSelected="1" workbookViewId="0">
      <selection activeCell="B139" sqref="B139:N139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3" t="s">
        <v>188</v>
      </c>
      <c r="K2" s="23"/>
      <c r="L2" s="23"/>
      <c r="M2" s="23"/>
      <c r="N2" s="23"/>
      <c r="O2" s="23"/>
      <c r="P2" s="23"/>
    </row>
    <row r="3" spans="2:16" s="1" customFormat="1" ht="28.7" customHeight="1" x14ac:dyDescent="0.2">
      <c r="B3" s="19"/>
      <c r="C3" s="19"/>
      <c r="D3" s="19"/>
      <c r="E3" s="19"/>
    </row>
    <row r="4" spans="2:16" s="1" customFormat="1" ht="2.65" customHeight="1" x14ac:dyDescent="0.2">
      <c r="B4" s="13"/>
      <c r="C4" s="13"/>
      <c r="D4" s="13"/>
      <c r="E4" s="13"/>
    </row>
    <row r="5" spans="2:16" s="1" customFormat="1" ht="28.7" customHeight="1" x14ac:dyDescent="0.2">
      <c r="B5" s="20"/>
      <c r="C5" s="20"/>
      <c r="D5" s="20"/>
      <c r="E5" s="20"/>
    </row>
    <row r="6" spans="2:16" s="1" customFormat="1" ht="2.65" customHeight="1" x14ac:dyDescent="0.2">
      <c r="B6" s="13"/>
      <c r="C6" s="13"/>
      <c r="D6" s="13"/>
      <c r="E6" s="13"/>
    </row>
    <row r="7" spans="2:16" s="1" customFormat="1" ht="28.7" customHeight="1" x14ac:dyDescent="0.2">
      <c r="B7" s="20"/>
      <c r="C7" s="20"/>
      <c r="D7" s="20"/>
      <c r="E7" s="20"/>
    </row>
    <row r="8" spans="2:16" s="1" customFormat="1" ht="5.25" customHeight="1" x14ac:dyDescent="0.2">
      <c r="B8" s="13"/>
      <c r="C8" s="13"/>
      <c r="D8" s="13"/>
      <c r="E8" s="13"/>
    </row>
    <row r="9" spans="2:16" s="1" customFormat="1" ht="4.3499999999999996" customHeight="1" x14ac:dyDescent="0.2"/>
    <row r="10" spans="2:16" s="1" customFormat="1" ht="6.95" customHeight="1" x14ac:dyDescent="0.2">
      <c r="B10" s="25" t="s">
        <v>172</v>
      </c>
      <c r="C10" s="25"/>
      <c r="D10" s="25"/>
      <c r="E10" s="25"/>
    </row>
    <row r="11" spans="2:16" s="1" customFormat="1" ht="12.2" customHeight="1" x14ac:dyDescent="0.2">
      <c r="B11" s="25"/>
      <c r="C11" s="25"/>
      <c r="D11" s="25"/>
      <c r="E11" s="25"/>
      <c r="G11" s="11"/>
      <c r="H11" s="15" t="s">
        <v>173</v>
      </c>
      <c r="I11" s="15"/>
      <c r="J11" s="15"/>
      <c r="K11" s="15"/>
      <c r="L11" s="15"/>
      <c r="M11" s="15"/>
      <c r="N11" s="15"/>
      <c r="O11" s="15"/>
    </row>
    <row r="12" spans="2:16" s="1" customFormat="1" ht="7.9" customHeight="1" x14ac:dyDescent="0.2">
      <c r="H12" s="15"/>
      <c r="I12" s="15"/>
      <c r="J12" s="15"/>
      <c r="K12" s="15"/>
      <c r="L12" s="15"/>
      <c r="M12" s="15"/>
      <c r="N12" s="15"/>
      <c r="O12" s="15"/>
    </row>
    <row r="13" spans="2:16" s="1" customFormat="1" ht="20.25" customHeight="1" x14ac:dyDescent="0.2"/>
    <row r="14" spans="2:16" s="1" customFormat="1" ht="24" customHeight="1" x14ac:dyDescent="0.2">
      <c r="F14" s="14" t="s">
        <v>189</v>
      </c>
      <c r="G14" s="14"/>
      <c r="H14" s="14"/>
      <c r="I14" s="14"/>
    </row>
    <row r="15" spans="2:16" s="1" customFormat="1" ht="43.15" customHeight="1" x14ac:dyDescent="0.2"/>
    <row r="16" spans="2:16" s="1" customFormat="1" ht="20.85" customHeight="1" x14ac:dyDescent="0.2">
      <c r="C16" s="21" t="s">
        <v>174</v>
      </c>
      <c r="D16" s="21"/>
      <c r="E16" s="21"/>
    </row>
    <row r="17" spans="2:13" s="1" customFormat="1" ht="2.65" customHeight="1" x14ac:dyDescent="0.2"/>
    <row r="18" spans="2:13" s="1" customFormat="1" ht="20.85" customHeight="1" x14ac:dyDescent="0.2">
      <c r="C18" s="21" t="s">
        <v>175</v>
      </c>
      <c r="D18" s="21"/>
      <c r="E18" s="21"/>
    </row>
    <row r="19" spans="2:13" s="1" customFormat="1" ht="2.65" customHeight="1" x14ac:dyDescent="0.2"/>
    <row r="20" spans="2:13" s="1" customFormat="1" ht="20.85" customHeight="1" x14ac:dyDescent="0.2">
      <c r="C20" s="21" t="s">
        <v>176</v>
      </c>
      <c r="D20" s="21"/>
      <c r="E20" s="21"/>
    </row>
    <row r="21" spans="2:13" s="1" customFormat="1" ht="2.65" customHeight="1" x14ac:dyDescent="0.2"/>
    <row r="22" spans="2:13" s="1" customFormat="1" ht="20.85" customHeight="1" x14ac:dyDescent="0.2">
      <c r="C22" s="21" t="s">
        <v>177</v>
      </c>
      <c r="D22" s="21"/>
      <c r="E22" s="21"/>
    </row>
    <row r="23" spans="2:13" s="1" customFormat="1" ht="34.700000000000003" customHeight="1" x14ac:dyDescent="0.2"/>
    <row r="24" spans="2:13" s="1" customFormat="1" ht="50.1" customHeight="1" x14ac:dyDescent="0.2">
      <c r="B24" s="27" t="s">
        <v>198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2:13" s="1" customFormat="1" ht="2.65" customHeight="1" x14ac:dyDescent="0.2"/>
    <row r="26" spans="2:13" s="1" customFormat="1" ht="50.1" customHeight="1" x14ac:dyDescent="0.2">
      <c r="B26" s="28" t="str">
        <f xml:space="preserve"> "1.  Za wykonanie przedmiotu zamówienia w tym Pakiecie oferujemy następujące wynagrodzenie brutto: " &amp; TEXT(F110,"#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178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6" t="s">
        <v>10</v>
      </c>
      <c r="M31" s="1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5316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7">
        <f>ROUND(I32+ K32,2)</f>
        <v>0</v>
      </c>
      <c r="M32" s="18"/>
    </row>
    <row r="33" spans="2:13" s="1" customFormat="1" ht="3.2" customHeight="1" x14ac:dyDescent="0.2"/>
    <row r="34" spans="2:13" s="1" customFormat="1" ht="18.2" customHeight="1" x14ac:dyDescent="0.2">
      <c r="B34" s="21" t="s">
        <v>179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6" t="s">
        <v>10</v>
      </c>
      <c r="M36" s="16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800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7">
        <f>ROUND(I37+ K37,2)</f>
        <v>0</v>
      </c>
      <c r="M37" s="18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8406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7">
        <f>ROUND(I38+ K38,2)</f>
        <v>0</v>
      </c>
      <c r="M38" s="18"/>
    </row>
    <row r="39" spans="2:13" s="1" customFormat="1" ht="3.2" customHeight="1" x14ac:dyDescent="0.2"/>
    <row r="40" spans="2:13" s="1" customFormat="1" ht="18.2" customHeight="1" x14ac:dyDescent="0.2">
      <c r="B40" s="21" t="s">
        <v>180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6" t="s">
        <v>10</v>
      </c>
      <c r="M42" s="16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938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7">
        <f>ROUND(I43+ K43,2)</f>
        <v>0</v>
      </c>
      <c r="M43" s="18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10338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17">
        <f>ROUND(I44+ K44,2)</f>
        <v>0</v>
      </c>
      <c r="M44" s="18"/>
    </row>
    <row r="45" spans="2:13" s="1" customFormat="1" ht="3.2" customHeight="1" x14ac:dyDescent="0.2"/>
    <row r="46" spans="2:13" s="1" customFormat="1" ht="18.2" customHeight="1" x14ac:dyDescent="0.2">
      <c r="B46" s="21" t="s">
        <v>181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6" t="s">
        <v>10</v>
      </c>
      <c r="M48" s="16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360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7">
        <f>ROUND(I49+ K49,2)</f>
        <v>0</v>
      </c>
      <c r="M49" s="18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1356</v>
      </c>
      <c r="H50" s="10">
        <v>0</v>
      </c>
      <c r="I50" s="9">
        <f>ROUND(G50* H50,2)</f>
        <v>0</v>
      </c>
      <c r="J50" s="5">
        <v>8</v>
      </c>
      <c r="K50" s="9">
        <f>ROUND(I50* J50/100,2)</f>
        <v>0</v>
      </c>
      <c r="L50" s="17">
        <f>ROUND(I50+ K50,2)</f>
        <v>0</v>
      </c>
      <c r="M50" s="18"/>
    </row>
    <row r="51" spans="2:13" s="1" customFormat="1" ht="3.2" customHeight="1" x14ac:dyDescent="0.2"/>
    <row r="52" spans="2:13" s="1" customFormat="1" ht="18.2" customHeight="1" x14ac:dyDescent="0.2">
      <c r="B52" s="21" t="s">
        <v>182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6" t="s">
        <v>10</v>
      </c>
      <c r="M54" s="16"/>
    </row>
    <row r="55" spans="2:13" s="1" customFormat="1" ht="19.7" customHeight="1" x14ac:dyDescent="0.2">
      <c r="B55" s="5">
        <v>8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6242</v>
      </c>
      <c r="H55" s="10">
        <v>0</v>
      </c>
      <c r="I55" s="9">
        <f>ROUND(G55* H55,2)</f>
        <v>0</v>
      </c>
      <c r="J55" s="5">
        <v>8</v>
      </c>
      <c r="K55" s="9">
        <f>ROUND(I55* J55/100,2)</f>
        <v>0</v>
      </c>
      <c r="L55" s="17">
        <f>ROUND(I55+ K55,2)</f>
        <v>0</v>
      </c>
      <c r="M55" s="18"/>
    </row>
    <row r="56" spans="2:13" s="1" customFormat="1" ht="9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16" t="s">
        <v>10</v>
      </c>
      <c r="M57" s="16"/>
    </row>
    <row r="58" spans="2:13" s="1" customFormat="1" ht="28.7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35.24</v>
      </c>
      <c r="H58" s="10">
        <v>0</v>
      </c>
      <c r="I58" s="9">
        <f t="shared" ref="I58:I89" si="0">ROUND(G58* H58,2)</f>
        <v>0</v>
      </c>
      <c r="J58" s="5">
        <v>8</v>
      </c>
      <c r="K58" s="9">
        <f t="shared" ref="K58:K89" si="1">ROUND(I58* J58/100,2)</f>
        <v>0</v>
      </c>
      <c r="L58" s="17">
        <f t="shared" ref="L58:L89" si="2">ROUND(I58+ K58,2)</f>
        <v>0</v>
      </c>
      <c r="M58" s="18"/>
    </row>
    <row r="59" spans="2:13" s="1" customFormat="1" ht="28.7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25</v>
      </c>
      <c r="G59" s="8">
        <v>10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7">
        <f t="shared" si="2"/>
        <v>0</v>
      </c>
      <c r="M59" s="18"/>
    </row>
    <row r="60" spans="2:13" s="1" customFormat="1" ht="28.7" customHeight="1" x14ac:dyDescent="0.2">
      <c r="B60" s="5">
        <v>11</v>
      </c>
      <c r="C60" s="6" t="s">
        <v>26</v>
      </c>
      <c r="D60" s="6" t="s">
        <v>27</v>
      </c>
      <c r="E60" s="7" t="s">
        <v>28</v>
      </c>
      <c r="F60" s="6" t="s">
        <v>25</v>
      </c>
      <c r="G60" s="8">
        <v>50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7">
        <f t="shared" si="2"/>
        <v>0</v>
      </c>
      <c r="M60" s="18"/>
    </row>
    <row r="61" spans="2:13" s="1" customFormat="1" ht="38.85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21</v>
      </c>
      <c r="G61" s="8">
        <v>50.3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7">
        <f t="shared" si="2"/>
        <v>0</v>
      </c>
      <c r="M61" s="18"/>
    </row>
    <row r="62" spans="2:13" s="1" customFormat="1" ht="28.7" customHeight="1" x14ac:dyDescent="0.2">
      <c r="B62" s="5">
        <v>13</v>
      </c>
      <c r="C62" s="6" t="s">
        <v>32</v>
      </c>
      <c r="D62" s="6" t="s">
        <v>33</v>
      </c>
      <c r="E62" s="7" t="s">
        <v>34</v>
      </c>
      <c r="F62" s="6" t="s">
        <v>21</v>
      </c>
      <c r="G62" s="8">
        <v>2.6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7">
        <f t="shared" si="2"/>
        <v>0</v>
      </c>
      <c r="M62" s="18"/>
    </row>
    <row r="63" spans="2:13" s="1" customFormat="1" ht="38.85" customHeight="1" x14ac:dyDescent="0.2">
      <c r="B63" s="5">
        <v>14</v>
      </c>
      <c r="C63" s="6" t="s">
        <v>35</v>
      </c>
      <c r="D63" s="6" t="s">
        <v>36</v>
      </c>
      <c r="E63" s="7" t="s">
        <v>37</v>
      </c>
      <c r="F63" s="6" t="s">
        <v>21</v>
      </c>
      <c r="G63" s="8">
        <v>12.1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7">
        <f t="shared" si="2"/>
        <v>0</v>
      </c>
      <c r="M63" s="18"/>
    </row>
    <row r="64" spans="2:13" s="1" customFormat="1" ht="28.7" customHeight="1" x14ac:dyDescent="0.2">
      <c r="B64" s="5">
        <v>15</v>
      </c>
      <c r="C64" s="6" t="s">
        <v>38</v>
      </c>
      <c r="D64" s="6" t="s">
        <v>39</v>
      </c>
      <c r="E64" s="7" t="s">
        <v>40</v>
      </c>
      <c r="F64" s="6" t="s">
        <v>21</v>
      </c>
      <c r="G64" s="8">
        <v>2.94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7">
        <f t="shared" si="2"/>
        <v>0</v>
      </c>
      <c r="M64" s="18"/>
    </row>
    <row r="65" spans="2:13" s="1" customFormat="1" ht="28.7" customHeight="1" x14ac:dyDescent="0.2">
      <c r="B65" s="5">
        <v>16</v>
      </c>
      <c r="C65" s="6" t="s">
        <v>41</v>
      </c>
      <c r="D65" s="6" t="s">
        <v>42</v>
      </c>
      <c r="E65" s="7" t="s">
        <v>43</v>
      </c>
      <c r="F65" s="6" t="s">
        <v>21</v>
      </c>
      <c r="G65" s="8">
        <v>13.72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7">
        <f t="shared" si="2"/>
        <v>0</v>
      </c>
      <c r="M65" s="18"/>
    </row>
    <row r="66" spans="2:13" s="1" customFormat="1" ht="19.7" customHeight="1" x14ac:dyDescent="0.2">
      <c r="B66" s="5">
        <v>17</v>
      </c>
      <c r="C66" s="6" t="s">
        <v>44</v>
      </c>
      <c r="D66" s="6" t="s">
        <v>45</v>
      </c>
      <c r="E66" s="7" t="s">
        <v>46</v>
      </c>
      <c r="F66" s="6" t="s">
        <v>47</v>
      </c>
      <c r="G66" s="8">
        <v>32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7">
        <f t="shared" si="2"/>
        <v>0</v>
      </c>
      <c r="M66" s="18"/>
    </row>
    <row r="67" spans="2:13" s="1" customFormat="1" ht="19.7" customHeight="1" x14ac:dyDescent="0.2">
      <c r="B67" s="5">
        <v>18</v>
      </c>
      <c r="C67" s="6" t="s">
        <v>48</v>
      </c>
      <c r="D67" s="6" t="s">
        <v>49</v>
      </c>
      <c r="E67" s="7" t="s">
        <v>50</v>
      </c>
      <c r="F67" s="6" t="s">
        <v>47</v>
      </c>
      <c r="G67" s="8">
        <v>32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7">
        <f t="shared" si="2"/>
        <v>0</v>
      </c>
      <c r="M67" s="18"/>
    </row>
    <row r="68" spans="2:13" s="1" customFormat="1" ht="28.7" customHeight="1" x14ac:dyDescent="0.2">
      <c r="B68" s="5">
        <v>19</v>
      </c>
      <c r="C68" s="6" t="s">
        <v>51</v>
      </c>
      <c r="D68" s="6" t="s">
        <v>52</v>
      </c>
      <c r="E68" s="7" t="s">
        <v>53</v>
      </c>
      <c r="F68" s="6" t="s">
        <v>54</v>
      </c>
      <c r="G68" s="8">
        <v>10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7">
        <f t="shared" si="2"/>
        <v>0</v>
      </c>
      <c r="M68" s="18"/>
    </row>
    <row r="69" spans="2:13" s="1" customFormat="1" ht="19.7" customHeight="1" x14ac:dyDescent="0.2">
      <c r="B69" s="5">
        <v>20</v>
      </c>
      <c r="C69" s="6" t="s">
        <v>55</v>
      </c>
      <c r="D69" s="6" t="s">
        <v>56</v>
      </c>
      <c r="E69" s="7" t="s">
        <v>57</v>
      </c>
      <c r="F69" s="6" t="s">
        <v>54</v>
      </c>
      <c r="G69" s="8">
        <v>76.86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7">
        <f t="shared" si="2"/>
        <v>0</v>
      </c>
      <c r="M69" s="18"/>
    </row>
    <row r="70" spans="2:13" s="1" customFormat="1" ht="28.7" customHeight="1" x14ac:dyDescent="0.2">
      <c r="B70" s="5">
        <v>21</v>
      </c>
      <c r="C70" s="6" t="s">
        <v>58</v>
      </c>
      <c r="D70" s="6" t="s">
        <v>59</v>
      </c>
      <c r="E70" s="7" t="s">
        <v>60</v>
      </c>
      <c r="F70" s="6" t="s">
        <v>54</v>
      </c>
      <c r="G70" s="8">
        <v>189.48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7">
        <f t="shared" si="2"/>
        <v>0</v>
      </c>
      <c r="M70" s="18"/>
    </row>
    <row r="71" spans="2:13" s="1" customFormat="1" ht="28.7" customHeight="1" x14ac:dyDescent="0.2">
      <c r="B71" s="5">
        <v>22</v>
      </c>
      <c r="C71" s="6" t="s">
        <v>61</v>
      </c>
      <c r="D71" s="6" t="s">
        <v>62</v>
      </c>
      <c r="E71" s="7" t="s">
        <v>63</v>
      </c>
      <c r="F71" s="6" t="s">
        <v>54</v>
      </c>
      <c r="G71" s="8">
        <v>101.12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7">
        <f t="shared" si="2"/>
        <v>0</v>
      </c>
      <c r="M71" s="18"/>
    </row>
    <row r="72" spans="2:13" s="1" customFormat="1" ht="19.7" customHeight="1" x14ac:dyDescent="0.2">
      <c r="B72" s="5">
        <v>23</v>
      </c>
      <c r="C72" s="6" t="s">
        <v>64</v>
      </c>
      <c r="D72" s="6" t="s">
        <v>65</v>
      </c>
      <c r="E72" s="7" t="s">
        <v>66</v>
      </c>
      <c r="F72" s="6" t="s">
        <v>47</v>
      </c>
      <c r="G72" s="8">
        <v>118.4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7">
        <f t="shared" si="2"/>
        <v>0</v>
      </c>
      <c r="M72" s="18"/>
    </row>
    <row r="73" spans="2:13" s="1" customFormat="1" ht="19.7" customHeight="1" x14ac:dyDescent="0.2">
      <c r="B73" s="5">
        <v>24</v>
      </c>
      <c r="C73" s="6" t="s">
        <v>67</v>
      </c>
      <c r="D73" s="6" t="s">
        <v>68</v>
      </c>
      <c r="E73" s="7" t="s">
        <v>69</v>
      </c>
      <c r="F73" s="6" t="s">
        <v>47</v>
      </c>
      <c r="G73" s="8">
        <v>190.2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7">
        <f t="shared" si="2"/>
        <v>0</v>
      </c>
      <c r="M73" s="18"/>
    </row>
    <row r="74" spans="2:13" s="1" customFormat="1" ht="28.7" customHeight="1" x14ac:dyDescent="0.2">
      <c r="B74" s="5">
        <v>25</v>
      </c>
      <c r="C74" s="6" t="s">
        <v>70</v>
      </c>
      <c r="D74" s="6" t="s">
        <v>71</v>
      </c>
      <c r="E74" s="7" t="s">
        <v>72</v>
      </c>
      <c r="F74" s="6" t="s">
        <v>47</v>
      </c>
      <c r="G74" s="8">
        <v>43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7">
        <f t="shared" si="2"/>
        <v>0</v>
      </c>
      <c r="M74" s="18"/>
    </row>
    <row r="75" spans="2:13" s="1" customFormat="1" ht="19.7" customHeight="1" x14ac:dyDescent="0.2">
      <c r="B75" s="5">
        <v>26</v>
      </c>
      <c r="C75" s="6" t="s">
        <v>73</v>
      </c>
      <c r="D75" s="6" t="s">
        <v>74</v>
      </c>
      <c r="E75" s="7" t="s">
        <v>75</v>
      </c>
      <c r="F75" s="6" t="s">
        <v>47</v>
      </c>
      <c r="G75" s="8">
        <v>351.6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7">
        <f t="shared" si="2"/>
        <v>0</v>
      </c>
      <c r="M75" s="18"/>
    </row>
    <row r="76" spans="2:13" s="1" customFormat="1" ht="28.7" customHeight="1" x14ac:dyDescent="0.2">
      <c r="B76" s="5">
        <v>27</v>
      </c>
      <c r="C76" s="6" t="s">
        <v>76</v>
      </c>
      <c r="D76" s="6" t="s">
        <v>77</v>
      </c>
      <c r="E76" s="7" t="s">
        <v>78</v>
      </c>
      <c r="F76" s="6" t="s">
        <v>21</v>
      </c>
      <c r="G76" s="8">
        <v>66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7">
        <f t="shared" si="2"/>
        <v>0</v>
      </c>
      <c r="M76" s="18"/>
    </row>
    <row r="77" spans="2:13" s="1" customFormat="1" ht="28.7" customHeight="1" x14ac:dyDescent="0.2">
      <c r="B77" s="5">
        <v>28</v>
      </c>
      <c r="C77" s="6" t="s">
        <v>79</v>
      </c>
      <c r="D77" s="6" t="s">
        <v>80</v>
      </c>
      <c r="E77" s="7" t="s">
        <v>81</v>
      </c>
      <c r="F77" s="6" t="s">
        <v>21</v>
      </c>
      <c r="G77" s="8">
        <v>134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7">
        <f t="shared" si="2"/>
        <v>0</v>
      </c>
      <c r="M77" s="18"/>
    </row>
    <row r="78" spans="2:13" s="1" customFormat="1" ht="28.7" customHeight="1" x14ac:dyDescent="0.2">
      <c r="B78" s="5">
        <v>29</v>
      </c>
      <c r="C78" s="6" t="s">
        <v>82</v>
      </c>
      <c r="D78" s="6" t="s">
        <v>83</v>
      </c>
      <c r="E78" s="7" t="s">
        <v>84</v>
      </c>
      <c r="F78" s="6" t="s">
        <v>21</v>
      </c>
      <c r="G78" s="8">
        <v>54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7">
        <f t="shared" si="2"/>
        <v>0</v>
      </c>
      <c r="M78" s="18"/>
    </row>
    <row r="79" spans="2:13" s="1" customFormat="1" ht="19.7" customHeight="1" x14ac:dyDescent="0.2">
      <c r="B79" s="5">
        <v>30</v>
      </c>
      <c r="C79" s="6" t="s">
        <v>85</v>
      </c>
      <c r="D79" s="6" t="s">
        <v>86</v>
      </c>
      <c r="E79" s="7" t="s">
        <v>87</v>
      </c>
      <c r="F79" s="6" t="s">
        <v>21</v>
      </c>
      <c r="G79" s="8">
        <v>90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7">
        <f t="shared" si="2"/>
        <v>0</v>
      </c>
      <c r="M79" s="18"/>
    </row>
    <row r="80" spans="2:13" s="1" customFormat="1" ht="19.7" customHeight="1" x14ac:dyDescent="0.2">
      <c r="B80" s="5">
        <v>31</v>
      </c>
      <c r="C80" s="6" t="s">
        <v>88</v>
      </c>
      <c r="D80" s="6" t="s">
        <v>89</v>
      </c>
      <c r="E80" s="7" t="s">
        <v>90</v>
      </c>
      <c r="F80" s="6" t="s">
        <v>21</v>
      </c>
      <c r="G80" s="8">
        <v>11.58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7">
        <f t="shared" si="2"/>
        <v>0</v>
      </c>
      <c r="M80" s="18"/>
    </row>
    <row r="81" spans="2:13" s="1" customFormat="1" ht="19.7" customHeight="1" x14ac:dyDescent="0.2">
      <c r="B81" s="5">
        <v>32</v>
      </c>
      <c r="C81" s="6" t="s">
        <v>91</v>
      </c>
      <c r="D81" s="6" t="s">
        <v>92</v>
      </c>
      <c r="E81" s="7" t="s">
        <v>93</v>
      </c>
      <c r="F81" s="6" t="s">
        <v>21</v>
      </c>
      <c r="G81" s="8">
        <v>82.94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7">
        <f t="shared" si="2"/>
        <v>0</v>
      </c>
      <c r="M81" s="18"/>
    </row>
    <row r="82" spans="2:13" s="1" customFormat="1" ht="28.7" customHeight="1" x14ac:dyDescent="0.2">
      <c r="B82" s="5">
        <v>33</v>
      </c>
      <c r="C82" s="6" t="s">
        <v>94</v>
      </c>
      <c r="D82" s="6" t="s">
        <v>95</v>
      </c>
      <c r="E82" s="7" t="s">
        <v>96</v>
      </c>
      <c r="F82" s="6" t="s">
        <v>21</v>
      </c>
      <c r="G82" s="8">
        <v>88.66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7">
        <f t="shared" si="2"/>
        <v>0</v>
      </c>
      <c r="M82" s="18"/>
    </row>
    <row r="83" spans="2:13" s="1" customFormat="1" ht="19.7" customHeight="1" x14ac:dyDescent="0.2">
      <c r="B83" s="5">
        <v>34</v>
      </c>
      <c r="C83" s="6" t="s">
        <v>97</v>
      </c>
      <c r="D83" s="6" t="s">
        <v>98</v>
      </c>
      <c r="E83" s="7" t="s">
        <v>99</v>
      </c>
      <c r="F83" s="6" t="s">
        <v>47</v>
      </c>
      <c r="G83" s="8">
        <v>0.3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7">
        <f t="shared" si="2"/>
        <v>0</v>
      </c>
      <c r="M83" s="18"/>
    </row>
    <row r="84" spans="2:13" s="1" customFormat="1" ht="19.7" customHeight="1" x14ac:dyDescent="0.2">
      <c r="B84" s="5">
        <v>35</v>
      </c>
      <c r="C84" s="6" t="s">
        <v>100</v>
      </c>
      <c r="D84" s="6" t="s">
        <v>101</v>
      </c>
      <c r="E84" s="7" t="s">
        <v>102</v>
      </c>
      <c r="F84" s="6" t="s">
        <v>103</v>
      </c>
      <c r="G84" s="8">
        <v>137.19999999999999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7">
        <f t="shared" si="2"/>
        <v>0</v>
      </c>
      <c r="M84" s="18"/>
    </row>
    <row r="85" spans="2:13" s="1" customFormat="1" ht="19.7" customHeight="1" x14ac:dyDescent="0.2">
      <c r="B85" s="5">
        <v>36</v>
      </c>
      <c r="C85" s="6" t="s">
        <v>104</v>
      </c>
      <c r="D85" s="6" t="s">
        <v>105</v>
      </c>
      <c r="E85" s="7" t="s">
        <v>106</v>
      </c>
      <c r="F85" s="6" t="s">
        <v>103</v>
      </c>
      <c r="G85" s="8">
        <v>24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17">
        <f t="shared" si="2"/>
        <v>0</v>
      </c>
      <c r="M85" s="18"/>
    </row>
    <row r="86" spans="2:13" s="1" customFormat="1" ht="19.7" customHeight="1" x14ac:dyDescent="0.2">
      <c r="B86" s="5">
        <v>37</v>
      </c>
      <c r="C86" s="6" t="s">
        <v>107</v>
      </c>
      <c r="D86" s="6" t="s">
        <v>108</v>
      </c>
      <c r="E86" s="7" t="s">
        <v>109</v>
      </c>
      <c r="F86" s="6" t="s">
        <v>103</v>
      </c>
      <c r="G86" s="8">
        <v>158.19999999999999</v>
      </c>
      <c r="H86" s="10">
        <v>0</v>
      </c>
      <c r="I86" s="9">
        <f t="shared" si="0"/>
        <v>0</v>
      </c>
      <c r="J86" s="5">
        <v>23</v>
      </c>
      <c r="K86" s="9">
        <f t="shared" si="1"/>
        <v>0</v>
      </c>
      <c r="L86" s="17">
        <f t="shared" si="2"/>
        <v>0</v>
      </c>
      <c r="M86" s="18"/>
    </row>
    <row r="87" spans="2:13" s="1" customFormat="1" ht="19.7" customHeight="1" x14ac:dyDescent="0.2">
      <c r="B87" s="5">
        <v>38</v>
      </c>
      <c r="C87" s="6" t="s">
        <v>110</v>
      </c>
      <c r="D87" s="6" t="s">
        <v>111</v>
      </c>
      <c r="E87" s="7" t="s">
        <v>112</v>
      </c>
      <c r="F87" s="6" t="s">
        <v>113</v>
      </c>
      <c r="G87" s="8">
        <v>140</v>
      </c>
      <c r="H87" s="10">
        <v>0</v>
      </c>
      <c r="I87" s="9">
        <f t="shared" si="0"/>
        <v>0</v>
      </c>
      <c r="J87" s="5">
        <v>23</v>
      </c>
      <c r="K87" s="9">
        <f t="shared" si="1"/>
        <v>0</v>
      </c>
      <c r="L87" s="17">
        <f t="shared" si="2"/>
        <v>0</v>
      </c>
      <c r="M87" s="18"/>
    </row>
    <row r="88" spans="2:13" s="1" customFormat="1" ht="19.7" customHeight="1" x14ac:dyDescent="0.2">
      <c r="B88" s="5">
        <v>39</v>
      </c>
      <c r="C88" s="6" t="s">
        <v>114</v>
      </c>
      <c r="D88" s="6" t="s">
        <v>115</v>
      </c>
      <c r="E88" s="7" t="s">
        <v>116</v>
      </c>
      <c r="F88" s="6" t="s">
        <v>14</v>
      </c>
      <c r="G88" s="8">
        <v>16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7">
        <f t="shared" si="2"/>
        <v>0</v>
      </c>
      <c r="M88" s="18"/>
    </row>
    <row r="89" spans="2:13" s="1" customFormat="1" ht="19.7" customHeight="1" x14ac:dyDescent="0.2">
      <c r="B89" s="5">
        <v>40</v>
      </c>
      <c r="C89" s="6" t="s">
        <v>117</v>
      </c>
      <c r="D89" s="6" t="s">
        <v>118</v>
      </c>
      <c r="E89" s="7" t="s">
        <v>119</v>
      </c>
      <c r="F89" s="6" t="s">
        <v>120</v>
      </c>
      <c r="G89" s="8">
        <v>38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17">
        <f t="shared" si="2"/>
        <v>0</v>
      </c>
      <c r="M89" s="18"/>
    </row>
    <row r="90" spans="2:13" s="1" customFormat="1" ht="28.7" customHeight="1" x14ac:dyDescent="0.2">
      <c r="B90" s="5">
        <v>41</v>
      </c>
      <c r="C90" s="6" t="s">
        <v>121</v>
      </c>
      <c r="D90" s="6" t="s">
        <v>122</v>
      </c>
      <c r="E90" s="7" t="s">
        <v>123</v>
      </c>
      <c r="F90" s="6" t="s">
        <v>120</v>
      </c>
      <c r="G90" s="8">
        <v>24</v>
      </c>
      <c r="H90" s="10">
        <v>0</v>
      </c>
      <c r="I90" s="9">
        <f t="shared" ref="I90:I107" si="3">ROUND(G90* H90,2)</f>
        <v>0</v>
      </c>
      <c r="J90" s="5">
        <v>8</v>
      </c>
      <c r="K90" s="9">
        <f t="shared" ref="K90:K107" si="4">ROUND(I90* J90/100,2)</f>
        <v>0</v>
      </c>
      <c r="L90" s="17">
        <f t="shared" ref="L90:L107" si="5">ROUND(I90+ K90,2)</f>
        <v>0</v>
      </c>
      <c r="M90" s="18"/>
    </row>
    <row r="91" spans="2:13" s="1" customFormat="1" ht="28.7" customHeight="1" x14ac:dyDescent="0.2">
      <c r="B91" s="5">
        <v>42</v>
      </c>
      <c r="C91" s="6" t="s">
        <v>124</v>
      </c>
      <c r="D91" s="6" t="s">
        <v>125</v>
      </c>
      <c r="E91" s="7" t="s">
        <v>126</v>
      </c>
      <c r="F91" s="6" t="s">
        <v>14</v>
      </c>
      <c r="G91" s="8">
        <v>70</v>
      </c>
      <c r="H91" s="10">
        <v>0</v>
      </c>
      <c r="I91" s="9">
        <f t="shared" si="3"/>
        <v>0</v>
      </c>
      <c r="J91" s="5">
        <v>8</v>
      </c>
      <c r="K91" s="9">
        <f t="shared" si="4"/>
        <v>0</v>
      </c>
      <c r="L91" s="17">
        <f t="shared" si="5"/>
        <v>0</v>
      </c>
      <c r="M91" s="18"/>
    </row>
    <row r="92" spans="2:13" s="1" customFormat="1" ht="28.7" customHeight="1" x14ac:dyDescent="0.2">
      <c r="B92" s="5">
        <v>43</v>
      </c>
      <c r="C92" s="6" t="s">
        <v>127</v>
      </c>
      <c r="D92" s="6" t="s">
        <v>128</v>
      </c>
      <c r="E92" s="7" t="s">
        <v>129</v>
      </c>
      <c r="F92" s="6" t="s">
        <v>14</v>
      </c>
      <c r="G92" s="8">
        <v>12</v>
      </c>
      <c r="H92" s="10">
        <v>0</v>
      </c>
      <c r="I92" s="9">
        <f t="shared" si="3"/>
        <v>0</v>
      </c>
      <c r="J92" s="5">
        <v>8</v>
      </c>
      <c r="K92" s="9">
        <f t="shared" si="4"/>
        <v>0</v>
      </c>
      <c r="L92" s="17">
        <f t="shared" si="5"/>
        <v>0</v>
      </c>
      <c r="M92" s="18"/>
    </row>
    <row r="93" spans="2:13" s="1" customFormat="1" ht="19.7" customHeight="1" x14ac:dyDescent="0.2">
      <c r="B93" s="5">
        <v>44</v>
      </c>
      <c r="C93" s="6" t="s">
        <v>130</v>
      </c>
      <c r="D93" s="6" t="s">
        <v>131</v>
      </c>
      <c r="E93" s="7" t="s">
        <v>132</v>
      </c>
      <c r="F93" s="6" t="s">
        <v>21</v>
      </c>
      <c r="G93" s="8">
        <v>2</v>
      </c>
      <c r="H93" s="10">
        <v>0</v>
      </c>
      <c r="I93" s="9">
        <f t="shared" si="3"/>
        <v>0</v>
      </c>
      <c r="J93" s="5">
        <v>8</v>
      </c>
      <c r="K93" s="9">
        <f t="shared" si="4"/>
        <v>0</v>
      </c>
      <c r="L93" s="17">
        <f t="shared" si="5"/>
        <v>0</v>
      </c>
      <c r="M93" s="18"/>
    </row>
    <row r="94" spans="2:13" s="1" customFormat="1" ht="19.7" customHeight="1" x14ac:dyDescent="0.2">
      <c r="B94" s="5">
        <v>45</v>
      </c>
      <c r="C94" s="6" t="s">
        <v>133</v>
      </c>
      <c r="D94" s="6" t="s">
        <v>134</v>
      </c>
      <c r="E94" s="7" t="s">
        <v>135</v>
      </c>
      <c r="F94" s="6" t="s">
        <v>113</v>
      </c>
      <c r="G94" s="8">
        <v>1008</v>
      </c>
      <c r="H94" s="10">
        <v>0</v>
      </c>
      <c r="I94" s="9">
        <f t="shared" si="3"/>
        <v>0</v>
      </c>
      <c r="J94" s="5">
        <v>8</v>
      </c>
      <c r="K94" s="9">
        <f t="shared" si="4"/>
        <v>0</v>
      </c>
      <c r="L94" s="17">
        <f t="shared" si="5"/>
        <v>0</v>
      </c>
      <c r="M94" s="18"/>
    </row>
    <row r="95" spans="2:13" s="1" customFormat="1" ht="19.7" customHeight="1" x14ac:dyDescent="0.2">
      <c r="B95" s="5">
        <v>46</v>
      </c>
      <c r="C95" s="6" t="s">
        <v>136</v>
      </c>
      <c r="D95" s="6" t="s">
        <v>137</v>
      </c>
      <c r="E95" s="7" t="s">
        <v>135</v>
      </c>
      <c r="F95" s="6" t="s">
        <v>113</v>
      </c>
      <c r="G95" s="8">
        <v>230</v>
      </c>
      <c r="H95" s="10">
        <v>0</v>
      </c>
      <c r="I95" s="9">
        <f t="shared" si="3"/>
        <v>0</v>
      </c>
      <c r="J95" s="5">
        <v>23</v>
      </c>
      <c r="K95" s="9">
        <f t="shared" si="4"/>
        <v>0</v>
      </c>
      <c r="L95" s="17">
        <f t="shared" si="5"/>
        <v>0</v>
      </c>
      <c r="M95" s="18"/>
    </row>
    <row r="96" spans="2:13" s="1" customFormat="1" ht="19.7" customHeight="1" x14ac:dyDescent="0.2">
      <c r="B96" s="5">
        <v>47</v>
      </c>
      <c r="C96" s="6" t="s">
        <v>138</v>
      </c>
      <c r="D96" s="6" t="s">
        <v>139</v>
      </c>
      <c r="E96" s="7" t="s">
        <v>140</v>
      </c>
      <c r="F96" s="6" t="s">
        <v>113</v>
      </c>
      <c r="G96" s="8">
        <v>348.56</v>
      </c>
      <c r="H96" s="10">
        <v>0</v>
      </c>
      <c r="I96" s="9">
        <f t="shared" si="3"/>
        <v>0</v>
      </c>
      <c r="J96" s="5">
        <v>8</v>
      </c>
      <c r="K96" s="9">
        <f t="shared" si="4"/>
        <v>0</v>
      </c>
      <c r="L96" s="17">
        <f t="shared" si="5"/>
        <v>0</v>
      </c>
      <c r="M96" s="18"/>
    </row>
    <row r="97" spans="2:14" s="1" customFormat="1" ht="19.7" customHeight="1" x14ac:dyDescent="0.2">
      <c r="B97" s="5">
        <v>48</v>
      </c>
      <c r="C97" s="6" t="s">
        <v>141</v>
      </c>
      <c r="D97" s="6" t="s">
        <v>142</v>
      </c>
      <c r="E97" s="7" t="s">
        <v>143</v>
      </c>
      <c r="F97" s="6" t="s">
        <v>113</v>
      </c>
      <c r="G97" s="8">
        <v>42</v>
      </c>
      <c r="H97" s="10">
        <v>0</v>
      </c>
      <c r="I97" s="9">
        <f t="shared" si="3"/>
        <v>0</v>
      </c>
      <c r="J97" s="5">
        <v>8</v>
      </c>
      <c r="K97" s="9">
        <f t="shared" si="4"/>
        <v>0</v>
      </c>
      <c r="L97" s="17">
        <f t="shared" si="5"/>
        <v>0</v>
      </c>
      <c r="M97" s="18"/>
    </row>
    <row r="98" spans="2:14" s="1" customFormat="1" ht="19.7" customHeight="1" x14ac:dyDescent="0.2">
      <c r="B98" s="5">
        <v>49</v>
      </c>
      <c r="C98" s="6" t="s">
        <v>144</v>
      </c>
      <c r="D98" s="6" t="s">
        <v>145</v>
      </c>
      <c r="E98" s="7" t="s">
        <v>143</v>
      </c>
      <c r="F98" s="6" t="s">
        <v>113</v>
      </c>
      <c r="G98" s="8">
        <v>528</v>
      </c>
      <c r="H98" s="10">
        <v>0</v>
      </c>
      <c r="I98" s="9">
        <f t="shared" si="3"/>
        <v>0</v>
      </c>
      <c r="J98" s="5">
        <v>23</v>
      </c>
      <c r="K98" s="9">
        <f t="shared" si="4"/>
        <v>0</v>
      </c>
      <c r="L98" s="17">
        <f t="shared" si="5"/>
        <v>0</v>
      </c>
      <c r="M98" s="18"/>
    </row>
    <row r="99" spans="2:14" s="1" customFormat="1" ht="19.7" customHeight="1" x14ac:dyDescent="0.2">
      <c r="B99" s="5">
        <v>50</v>
      </c>
      <c r="C99" s="6" t="s">
        <v>146</v>
      </c>
      <c r="D99" s="6" t="s">
        <v>147</v>
      </c>
      <c r="E99" s="7" t="s">
        <v>148</v>
      </c>
      <c r="F99" s="6" t="s">
        <v>113</v>
      </c>
      <c r="G99" s="8">
        <v>60</v>
      </c>
      <c r="H99" s="10">
        <v>0</v>
      </c>
      <c r="I99" s="9">
        <f t="shared" si="3"/>
        <v>0</v>
      </c>
      <c r="J99" s="5">
        <v>8</v>
      </c>
      <c r="K99" s="9">
        <f t="shared" si="4"/>
        <v>0</v>
      </c>
      <c r="L99" s="17">
        <f t="shared" si="5"/>
        <v>0</v>
      </c>
      <c r="M99" s="18"/>
    </row>
    <row r="100" spans="2:14" s="1" customFormat="1" ht="19.7" customHeight="1" x14ac:dyDescent="0.2">
      <c r="B100" s="5">
        <v>51</v>
      </c>
      <c r="C100" s="6" t="s">
        <v>149</v>
      </c>
      <c r="D100" s="6" t="s">
        <v>150</v>
      </c>
      <c r="E100" s="7" t="s">
        <v>151</v>
      </c>
      <c r="F100" s="6" t="s">
        <v>113</v>
      </c>
      <c r="G100" s="8">
        <v>40</v>
      </c>
      <c r="H100" s="10">
        <v>0</v>
      </c>
      <c r="I100" s="9">
        <f t="shared" si="3"/>
        <v>0</v>
      </c>
      <c r="J100" s="5">
        <v>8</v>
      </c>
      <c r="K100" s="9">
        <f t="shared" si="4"/>
        <v>0</v>
      </c>
      <c r="L100" s="17">
        <f t="shared" si="5"/>
        <v>0</v>
      </c>
      <c r="M100" s="18"/>
    </row>
    <row r="101" spans="2:14" s="1" customFormat="1" ht="19.7" customHeight="1" x14ac:dyDescent="0.2">
      <c r="B101" s="5">
        <v>52</v>
      </c>
      <c r="C101" s="6" t="s">
        <v>152</v>
      </c>
      <c r="D101" s="6" t="s">
        <v>153</v>
      </c>
      <c r="E101" s="7" t="s">
        <v>154</v>
      </c>
      <c r="F101" s="6" t="s">
        <v>113</v>
      </c>
      <c r="G101" s="8">
        <v>190</v>
      </c>
      <c r="H101" s="10">
        <v>0</v>
      </c>
      <c r="I101" s="9">
        <f t="shared" si="3"/>
        <v>0</v>
      </c>
      <c r="J101" s="5">
        <v>8</v>
      </c>
      <c r="K101" s="9">
        <f t="shared" si="4"/>
        <v>0</v>
      </c>
      <c r="L101" s="17">
        <f t="shared" si="5"/>
        <v>0</v>
      </c>
      <c r="M101" s="18"/>
    </row>
    <row r="102" spans="2:14" s="1" customFormat="1" ht="19.7" customHeight="1" x14ac:dyDescent="0.2">
      <c r="B102" s="5">
        <v>53</v>
      </c>
      <c r="C102" s="6" t="s">
        <v>155</v>
      </c>
      <c r="D102" s="6" t="s">
        <v>156</v>
      </c>
      <c r="E102" s="7" t="s">
        <v>154</v>
      </c>
      <c r="F102" s="6" t="s">
        <v>113</v>
      </c>
      <c r="G102" s="8">
        <v>60</v>
      </c>
      <c r="H102" s="10">
        <v>0</v>
      </c>
      <c r="I102" s="9">
        <f t="shared" si="3"/>
        <v>0</v>
      </c>
      <c r="J102" s="5">
        <v>23</v>
      </c>
      <c r="K102" s="9">
        <f t="shared" si="4"/>
        <v>0</v>
      </c>
      <c r="L102" s="17">
        <f t="shared" si="5"/>
        <v>0</v>
      </c>
      <c r="M102" s="18"/>
    </row>
    <row r="103" spans="2:14" s="1" customFormat="1" ht="28.7" customHeight="1" x14ac:dyDescent="0.2">
      <c r="B103" s="5">
        <v>54</v>
      </c>
      <c r="C103" s="6" t="s">
        <v>157</v>
      </c>
      <c r="D103" s="6" t="s">
        <v>158</v>
      </c>
      <c r="E103" s="7" t="s">
        <v>159</v>
      </c>
      <c r="F103" s="6" t="s">
        <v>113</v>
      </c>
      <c r="G103" s="8">
        <v>40</v>
      </c>
      <c r="H103" s="10">
        <v>0</v>
      </c>
      <c r="I103" s="9">
        <f t="shared" si="3"/>
        <v>0</v>
      </c>
      <c r="J103" s="5">
        <v>8</v>
      </c>
      <c r="K103" s="9">
        <f t="shared" si="4"/>
        <v>0</v>
      </c>
      <c r="L103" s="17">
        <f t="shared" si="5"/>
        <v>0</v>
      </c>
      <c r="M103" s="18"/>
    </row>
    <row r="104" spans="2:14" s="1" customFormat="1" ht="19.7" customHeight="1" x14ac:dyDescent="0.2">
      <c r="B104" s="5">
        <v>55</v>
      </c>
      <c r="C104" s="6" t="s">
        <v>160</v>
      </c>
      <c r="D104" s="6" t="s">
        <v>161</v>
      </c>
      <c r="E104" s="7" t="s">
        <v>162</v>
      </c>
      <c r="F104" s="6" t="s">
        <v>21</v>
      </c>
      <c r="G104" s="8">
        <v>15.98</v>
      </c>
      <c r="H104" s="10">
        <v>0</v>
      </c>
      <c r="I104" s="9">
        <f t="shared" si="3"/>
        <v>0</v>
      </c>
      <c r="J104" s="5">
        <v>8</v>
      </c>
      <c r="K104" s="9">
        <f t="shared" si="4"/>
        <v>0</v>
      </c>
      <c r="L104" s="17">
        <f t="shared" si="5"/>
        <v>0</v>
      </c>
      <c r="M104" s="18"/>
    </row>
    <row r="105" spans="2:14" s="1" customFormat="1" ht="19.7" customHeight="1" x14ac:dyDescent="0.2">
      <c r="B105" s="5">
        <v>56</v>
      </c>
      <c r="C105" s="6" t="s">
        <v>163</v>
      </c>
      <c r="D105" s="6" t="s">
        <v>164</v>
      </c>
      <c r="E105" s="7" t="s">
        <v>135</v>
      </c>
      <c r="F105" s="6" t="s">
        <v>113</v>
      </c>
      <c r="G105" s="8">
        <v>44</v>
      </c>
      <c r="H105" s="10">
        <v>0</v>
      </c>
      <c r="I105" s="9">
        <f t="shared" si="3"/>
        <v>0</v>
      </c>
      <c r="J105" s="5">
        <v>8</v>
      </c>
      <c r="K105" s="9">
        <f t="shared" si="4"/>
        <v>0</v>
      </c>
      <c r="L105" s="17">
        <f t="shared" si="5"/>
        <v>0</v>
      </c>
      <c r="M105" s="18"/>
    </row>
    <row r="106" spans="2:14" s="1" customFormat="1" ht="19.7" customHeight="1" x14ac:dyDescent="0.2">
      <c r="B106" s="5">
        <v>57</v>
      </c>
      <c r="C106" s="6" t="s">
        <v>165</v>
      </c>
      <c r="D106" s="6" t="s">
        <v>166</v>
      </c>
      <c r="E106" s="7" t="s">
        <v>167</v>
      </c>
      <c r="F106" s="6" t="s">
        <v>113</v>
      </c>
      <c r="G106" s="8">
        <v>16</v>
      </c>
      <c r="H106" s="10">
        <v>0</v>
      </c>
      <c r="I106" s="9">
        <f t="shared" si="3"/>
        <v>0</v>
      </c>
      <c r="J106" s="5">
        <v>8</v>
      </c>
      <c r="K106" s="9">
        <f t="shared" si="4"/>
        <v>0</v>
      </c>
      <c r="L106" s="17">
        <f t="shared" si="5"/>
        <v>0</v>
      </c>
      <c r="M106" s="18"/>
    </row>
    <row r="107" spans="2:14" s="1" customFormat="1" ht="19.7" customHeight="1" x14ac:dyDescent="0.2">
      <c r="B107" s="5">
        <v>58</v>
      </c>
      <c r="C107" s="6" t="s">
        <v>168</v>
      </c>
      <c r="D107" s="6" t="s">
        <v>169</v>
      </c>
      <c r="E107" s="7" t="s">
        <v>154</v>
      </c>
      <c r="F107" s="6" t="s">
        <v>113</v>
      </c>
      <c r="G107" s="8">
        <v>16</v>
      </c>
      <c r="H107" s="10">
        <v>0</v>
      </c>
      <c r="I107" s="9">
        <f t="shared" si="3"/>
        <v>0</v>
      </c>
      <c r="J107" s="5">
        <v>8</v>
      </c>
      <c r="K107" s="9">
        <f t="shared" si="4"/>
        <v>0</v>
      </c>
      <c r="L107" s="17">
        <f t="shared" si="5"/>
        <v>0</v>
      </c>
      <c r="M107" s="18"/>
    </row>
    <row r="108" spans="2:14" s="1" customFormat="1" ht="55.9" customHeight="1" x14ac:dyDescent="0.2"/>
    <row r="109" spans="2:14" s="1" customFormat="1" ht="21.4" customHeight="1" x14ac:dyDescent="0.2">
      <c r="B109" s="34" t="s">
        <v>170</v>
      </c>
      <c r="C109" s="34"/>
      <c r="D109" s="34"/>
      <c r="E109" s="34"/>
      <c r="F109" s="35">
        <f>ROUND(I32+I37+I38+I43+I44+I49+I50+I55+I58+I59+I60+I61+I62+I63+I64+I65+I66+I67+I68+I69+I70+I71+I72+I73+I74+I75+I76+I77+I78+I79+I80+I81+I82+I83+I84+I85+I86+I87+I88+I89+I90+I91+I92+I93+I94+I95+I96+I97+I98+I99+I100+I101+I102+I103+I104+I105+I106+I107,2)</f>
        <v>0</v>
      </c>
      <c r="G109" s="36"/>
      <c r="H109" s="36"/>
      <c r="I109" s="36"/>
      <c r="J109" s="36"/>
      <c r="K109" s="36"/>
      <c r="L109" s="36"/>
      <c r="M109" s="37"/>
    </row>
    <row r="110" spans="2:14" s="1" customFormat="1" ht="21.4" customHeight="1" x14ac:dyDescent="0.2">
      <c r="B110" s="34" t="s">
        <v>171</v>
      </c>
      <c r="C110" s="34"/>
      <c r="D110" s="34"/>
      <c r="E110" s="34"/>
      <c r="F110" s="38">
        <f>ROUND(L32+L37+L38+L43+L44+L49+L50+L55+L58+L59+L60+L61+L62+L63+L64+L65+L66+L67+L68+L69+L70+L71+L72+L73+L74+L75+L76+L77+L78+L79+L80+L81+L82+L83+L84+L85+L86+L87+L88+L89+L90+L91+L92+L93+L94+L95+L96+L97+L98+L99+L100+L101+L102+L103+L104+L105+L106+L107,2)</f>
        <v>0</v>
      </c>
      <c r="G110" s="39"/>
      <c r="H110" s="39"/>
      <c r="I110" s="39"/>
      <c r="J110" s="39"/>
      <c r="K110" s="39"/>
      <c r="L110" s="39"/>
      <c r="M110" s="40"/>
    </row>
    <row r="111" spans="2:14" s="1" customFormat="1" ht="11.1" customHeight="1" x14ac:dyDescent="0.2"/>
    <row r="112" spans="2:14" s="1" customFormat="1" ht="80.099999999999994" customHeight="1" x14ac:dyDescent="0.2">
      <c r="B112" s="24" t="s">
        <v>190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2:14" s="1" customFormat="1" ht="2.65" customHeight="1" x14ac:dyDescent="0.2"/>
    <row r="114" spans="2:14" s="1" customFormat="1" ht="110.1" customHeight="1" x14ac:dyDescent="0.2">
      <c r="B114" s="24" t="s">
        <v>191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2:14" s="1" customFormat="1" ht="5.25" customHeight="1" x14ac:dyDescent="0.2"/>
    <row r="116" spans="2:14" s="1" customFormat="1" ht="110.1" customHeight="1" x14ac:dyDescent="0.2">
      <c r="B116" s="12" t="s">
        <v>192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5.25" customHeight="1" x14ac:dyDescent="0.2"/>
    <row r="118" spans="2:14" s="1" customFormat="1" ht="37.9" customHeight="1" x14ac:dyDescent="0.2">
      <c r="C118" s="30" t="s">
        <v>184</v>
      </c>
      <c r="D118" s="30"/>
      <c r="E118" s="30"/>
      <c r="F118" s="33" t="s">
        <v>185</v>
      </c>
      <c r="G118" s="33"/>
      <c r="H118" s="33"/>
      <c r="I118" s="33"/>
      <c r="J118" s="33"/>
      <c r="K118" s="33"/>
      <c r="L118" s="33"/>
    </row>
    <row r="119" spans="2:14" s="1" customFormat="1" ht="28.7" customHeight="1" x14ac:dyDescent="0.2">
      <c r="C119" s="29"/>
      <c r="D119" s="29"/>
      <c r="E119" s="29"/>
      <c r="F119" s="29"/>
      <c r="G119" s="29"/>
      <c r="H119" s="29"/>
      <c r="I119" s="29"/>
      <c r="J119" s="29"/>
      <c r="K119" s="29"/>
      <c r="L119" s="29"/>
    </row>
    <row r="120" spans="2:14" s="1" customFormat="1" ht="28.7" customHeight="1" x14ac:dyDescent="0.2">
      <c r="C120" s="29"/>
      <c r="D120" s="29"/>
      <c r="E120" s="29"/>
      <c r="F120" s="29"/>
      <c r="G120" s="29"/>
      <c r="H120" s="29"/>
      <c r="I120" s="29"/>
      <c r="J120" s="29"/>
      <c r="K120" s="29"/>
      <c r="L120" s="29"/>
    </row>
    <row r="121" spans="2:14" s="1" customFormat="1" ht="28.7" customHeight="1" x14ac:dyDescent="0.2">
      <c r="C121" s="29"/>
      <c r="D121" s="29"/>
      <c r="E121" s="29"/>
      <c r="F121" s="29"/>
      <c r="G121" s="29"/>
      <c r="H121" s="29"/>
      <c r="I121" s="29"/>
      <c r="J121" s="29"/>
      <c r="K121" s="29"/>
      <c r="L121" s="29"/>
    </row>
    <row r="122" spans="2:14" s="1" customFormat="1" ht="28.7" customHeight="1" x14ac:dyDescent="0.2">
      <c r="C122" s="29"/>
      <c r="D122" s="29"/>
      <c r="E122" s="29"/>
      <c r="F122" s="29"/>
      <c r="G122" s="29"/>
      <c r="H122" s="29"/>
      <c r="I122" s="29"/>
      <c r="J122" s="29"/>
      <c r="K122" s="29"/>
      <c r="L122" s="29"/>
    </row>
    <row r="123" spans="2:14" s="1" customFormat="1" ht="2.65" customHeight="1" x14ac:dyDescent="0.2"/>
    <row r="124" spans="2:14" s="1" customFormat="1" ht="203.1" customHeight="1" x14ac:dyDescent="0.2">
      <c r="B124" s="24" t="s">
        <v>193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spans="2:14" s="1" customFormat="1" ht="2.65" customHeight="1" x14ac:dyDescent="0.2"/>
    <row r="126" spans="2:14" s="1" customFormat="1" ht="36.950000000000003" customHeight="1" x14ac:dyDescent="0.2">
      <c r="B126" s="32" t="s">
        <v>194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</row>
    <row r="127" spans="2:14" s="1" customFormat="1" ht="2.65" customHeight="1" x14ac:dyDescent="0.2"/>
    <row r="128" spans="2:14" s="1" customFormat="1" ht="37.9" customHeight="1" x14ac:dyDescent="0.2">
      <c r="C128" s="30" t="s">
        <v>186</v>
      </c>
      <c r="D128" s="30"/>
      <c r="E128" s="30"/>
      <c r="F128" s="31" t="s">
        <v>187</v>
      </c>
      <c r="G128" s="31"/>
      <c r="H128" s="31"/>
      <c r="I128" s="31"/>
      <c r="J128" s="31"/>
      <c r="K128" s="31"/>
      <c r="L128" s="31"/>
    </row>
    <row r="129" spans="2:14" s="1" customFormat="1" ht="28.7" customHeight="1" x14ac:dyDescent="0.2">
      <c r="C129" s="29"/>
      <c r="D129" s="29"/>
      <c r="E129" s="29"/>
      <c r="F129" s="29"/>
      <c r="G129" s="29"/>
      <c r="H129" s="29"/>
      <c r="I129" s="29"/>
      <c r="J129" s="29"/>
      <c r="K129" s="29"/>
      <c r="L129" s="29"/>
    </row>
    <row r="130" spans="2:14" s="1" customFormat="1" ht="28.7" customHeight="1" x14ac:dyDescent="0.2">
      <c r="C130" s="29"/>
      <c r="D130" s="29"/>
      <c r="E130" s="29"/>
      <c r="F130" s="29"/>
      <c r="G130" s="29"/>
      <c r="H130" s="29"/>
      <c r="I130" s="29"/>
      <c r="J130" s="29"/>
      <c r="K130" s="29"/>
      <c r="L130" s="29"/>
    </row>
    <row r="131" spans="2:14" s="1" customFormat="1" ht="28.7" customHeight="1" x14ac:dyDescent="0.2">
      <c r="C131" s="29"/>
      <c r="D131" s="29"/>
      <c r="E131" s="29"/>
      <c r="F131" s="29"/>
      <c r="G131" s="29"/>
      <c r="H131" s="29"/>
      <c r="I131" s="29"/>
      <c r="J131" s="29"/>
      <c r="K131" s="29"/>
      <c r="L131" s="29"/>
    </row>
    <row r="132" spans="2:14" s="1" customFormat="1" ht="28.7" customHeight="1" x14ac:dyDescent="0.2">
      <c r="C132" s="29"/>
      <c r="D132" s="29"/>
      <c r="E132" s="29"/>
      <c r="F132" s="29"/>
      <c r="G132" s="29"/>
      <c r="H132" s="29"/>
      <c r="I132" s="29"/>
      <c r="J132" s="29"/>
      <c r="K132" s="29"/>
      <c r="L132" s="29"/>
    </row>
    <row r="133" spans="2:14" s="1" customFormat="1" ht="2.65" customHeight="1" x14ac:dyDescent="0.2"/>
    <row r="134" spans="2:14" s="1" customFormat="1" ht="159.94999999999999" customHeight="1" x14ac:dyDescent="0.2">
      <c r="B134" s="24" t="s">
        <v>195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</row>
    <row r="135" spans="2:14" s="1" customFormat="1" ht="2.65" customHeight="1" x14ac:dyDescent="0.2"/>
    <row r="136" spans="2:14" s="1" customFormat="1" ht="54.95" customHeight="1" x14ac:dyDescent="0.2">
      <c r="B136" s="24" t="s">
        <v>196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</row>
    <row r="137" spans="2:14" s="1" customFormat="1" ht="2.65" customHeight="1" x14ac:dyDescent="0.2"/>
    <row r="138" spans="2:14" s="1" customFormat="1" ht="37.5" customHeight="1" x14ac:dyDescent="0.2">
      <c r="B138" s="12" t="s">
        <v>203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2:14" s="1" customFormat="1" ht="60" customHeight="1" x14ac:dyDescent="0.2">
      <c r="B139" s="12" t="s">
        <v>199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2:14" s="1" customFormat="1" ht="2.65" customHeight="1" x14ac:dyDescent="0.2"/>
    <row r="141" spans="2:14" s="1" customFormat="1" ht="48" customHeight="1" x14ac:dyDescent="0.2">
      <c r="B141" s="12" t="s">
        <v>200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2:14" s="1" customFormat="1" ht="2.65" customHeight="1" x14ac:dyDescent="0.2"/>
    <row r="143" spans="2:14" s="1" customFormat="1" ht="125.1" customHeight="1" x14ac:dyDescent="0.2">
      <c r="B143" s="24" t="s">
        <v>201</v>
      </c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</row>
    <row r="144" spans="2:14" s="1" customFormat="1" ht="2.65" customHeight="1" x14ac:dyDescent="0.2"/>
    <row r="145" spans="2:14" s="1" customFormat="1" ht="84.95" customHeight="1" x14ac:dyDescent="0.2">
      <c r="B145" s="24" t="s">
        <v>202</v>
      </c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</row>
    <row r="146" spans="2:14" s="1" customFormat="1" ht="86.85" customHeight="1" x14ac:dyDescent="0.2"/>
    <row r="147" spans="2:14" s="1" customFormat="1" ht="17.649999999999999" customHeight="1" x14ac:dyDescent="0.2">
      <c r="J147" s="22" t="s">
        <v>183</v>
      </c>
      <c r="K147" s="22"/>
      <c r="L147" s="22"/>
    </row>
    <row r="148" spans="2:14" s="1" customFormat="1" ht="145.15" customHeight="1" x14ac:dyDescent="0.2"/>
    <row r="149" spans="2:14" s="1" customFormat="1" ht="81.599999999999994" customHeight="1" x14ac:dyDescent="0.2">
      <c r="B149" s="26" t="s">
        <v>197</v>
      </c>
      <c r="C149" s="26"/>
      <c r="D149" s="26"/>
      <c r="E149" s="26"/>
      <c r="F149" s="26"/>
      <c r="G149" s="26"/>
      <c r="H149" s="26"/>
      <c r="I149" s="26"/>
      <c r="J149" s="26"/>
      <c r="K149" s="26"/>
    </row>
  </sheetData>
  <mergeCells count="123"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F131:L131"/>
    <mergeCell ref="F132:L132"/>
    <mergeCell ref="B124:N124"/>
    <mergeCell ref="B126:N126"/>
    <mergeCell ref="L76:M76"/>
    <mergeCell ref="C119:E119"/>
    <mergeCell ref="C120:E120"/>
    <mergeCell ref="F119:L119"/>
    <mergeCell ref="F120:L120"/>
    <mergeCell ref="C118:E118"/>
    <mergeCell ref="F118:L118"/>
    <mergeCell ref="B109:E109"/>
    <mergeCell ref="B110:E110"/>
    <mergeCell ref="B112:N112"/>
    <mergeCell ref="B114:N114"/>
    <mergeCell ref="B116:N116"/>
    <mergeCell ref="F109:M109"/>
    <mergeCell ref="F110:M110"/>
    <mergeCell ref="L60:M60"/>
    <mergeCell ref="L61:M61"/>
    <mergeCell ref="L62:M62"/>
    <mergeCell ref="L63:M63"/>
    <mergeCell ref="B141:N141"/>
    <mergeCell ref="B143:N143"/>
    <mergeCell ref="B145:N145"/>
    <mergeCell ref="B149:K149"/>
    <mergeCell ref="B24:M24"/>
    <mergeCell ref="B26:M26"/>
    <mergeCell ref="B29:L29"/>
    <mergeCell ref="B34:L34"/>
    <mergeCell ref="C121:E121"/>
    <mergeCell ref="C122:E122"/>
    <mergeCell ref="C128:E128"/>
    <mergeCell ref="C129:E129"/>
    <mergeCell ref="C130:E130"/>
    <mergeCell ref="C131:E131"/>
    <mergeCell ref="C132:E132"/>
    <mergeCell ref="F121:L121"/>
    <mergeCell ref="F122:L122"/>
    <mergeCell ref="F128:L128"/>
    <mergeCell ref="F129:L129"/>
    <mergeCell ref="F130:L130"/>
    <mergeCell ref="J2:P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0:M50"/>
    <mergeCell ref="L84:M84"/>
    <mergeCell ref="L85:M85"/>
    <mergeCell ref="L97:M97"/>
    <mergeCell ref="L98:M98"/>
    <mergeCell ref="B4:E4"/>
    <mergeCell ref="B40:L40"/>
    <mergeCell ref="B46:L46"/>
    <mergeCell ref="B52:L52"/>
    <mergeCell ref="B6:E6"/>
    <mergeCell ref="L64:M64"/>
    <mergeCell ref="L65:M65"/>
    <mergeCell ref="L66:M66"/>
    <mergeCell ref="J147:L147"/>
    <mergeCell ref="B136:N136"/>
    <mergeCell ref="B134:N134"/>
    <mergeCell ref="B10:E11"/>
    <mergeCell ref="L99:M99"/>
    <mergeCell ref="L92:M92"/>
    <mergeCell ref="L93:M93"/>
    <mergeCell ref="L94:M94"/>
    <mergeCell ref="C16:E16"/>
    <mergeCell ref="C18:E18"/>
    <mergeCell ref="C20:E20"/>
    <mergeCell ref="C22:E22"/>
    <mergeCell ref="L55:M55"/>
    <mergeCell ref="L57:M57"/>
    <mergeCell ref="L58:M58"/>
    <mergeCell ref="L59:M59"/>
    <mergeCell ref="B138:M138"/>
    <mergeCell ref="B139:N139"/>
    <mergeCell ref="B8:E8"/>
    <mergeCell ref="F14:I14"/>
    <mergeCell ref="H11:O12"/>
    <mergeCell ref="L54:M54"/>
    <mergeCell ref="L95:M95"/>
    <mergeCell ref="L96:M96"/>
    <mergeCell ref="B3:E3"/>
    <mergeCell ref="B5:E5"/>
    <mergeCell ref="B7:E7"/>
    <mergeCell ref="L86:M86"/>
    <mergeCell ref="L87:M87"/>
    <mergeCell ref="L88:M88"/>
    <mergeCell ref="L89:M89"/>
    <mergeCell ref="L90:M90"/>
    <mergeCell ref="L91:M91"/>
    <mergeCell ref="L77:M77"/>
    <mergeCell ref="L78:M78"/>
    <mergeCell ref="L79:M79"/>
    <mergeCell ref="L80:M80"/>
    <mergeCell ref="L81:M81"/>
    <mergeCell ref="L82:M82"/>
    <mergeCell ref="L83:M83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Marek Witka-Jeżewski - N-ctwo Durowo</cp:lastModifiedBy>
  <cp:lastPrinted>2025-10-20T05:40:14Z</cp:lastPrinted>
  <dcterms:created xsi:type="dcterms:W3CDTF">2025-10-13T19:21:38Z</dcterms:created>
  <dcterms:modified xsi:type="dcterms:W3CDTF">2026-04-23T11:28:55Z</dcterms:modified>
</cp:coreProperties>
</file>